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<sst xmlns="http://schemas.openxmlformats.org/spreadsheetml/2006/main" count="117" uniqueCount="74">
  <si>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</si>
  <si>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</si>
  <si>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</si>
  <si>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KC Zlín</t>
  </si>
  <si>
    <t>Datum:  </t>
  </si>
  <si>
    <t>19.2.2022</t>
  </si>
  <si>
    <t>Domácí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</si>
  <si>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</si>
  <si>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</si>
  <si>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</si>
  <si>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</si>
  <si>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</si>
  <si>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</si>
  <si>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</si>
  <si>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</si>
  <si>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</si>
  <si>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</si>
  <si>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</si>
  <si>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</si>
  <si>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</si>
  <si>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Matlach</t>
  </si>
  <si>
    <t>Břečka</t>
  </si>
  <si>
    <t>David</t>
  </si>
  <si>
    <t>Radek</t>
  </si>
  <si>
    <t>Janás</t>
  </si>
  <si>
    <t>Polanský</t>
  </si>
  <si>
    <t>Pavel</t>
  </si>
  <si>
    <t>Ivaniš</t>
  </si>
  <si>
    <t>Karel</t>
  </si>
  <si>
    <t>Petr</t>
  </si>
  <si>
    <t>Fojtík</t>
  </si>
  <si>
    <t>Šmýd</t>
  </si>
  <si>
    <t>Bronislav</t>
  </si>
  <si>
    <t>Michal</t>
  </si>
  <si>
    <t>Abrahám</t>
  </si>
  <si>
    <t>Gaspar</t>
  </si>
  <si>
    <t>Radim</t>
  </si>
  <si>
    <t>Tomáš</t>
  </si>
  <si>
    <t>Matějíček</t>
  </si>
  <si>
    <t>Kordula</t>
  </si>
  <si>
    <t>Lubomír</t>
  </si>
  <si>
    <t>Celkový výkon družstva  </t>
  </si>
  <si>
    <t>Vedoucí družstva         Jméno:</t>
  </si>
  <si>
    <t>Radim Abrahám</t>
  </si>
  <si>
    <t>Bodový zisk</t>
  </si>
  <si>
    <t>Pavel Polanský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</si>
  <si>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</si>
  <si>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</si>
  <si>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</si>
  <si>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</si>
  <si>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</si>
  <si>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</si>
  <si>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</si>
  <si>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</si>
  <si>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</si>
  <si>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</si>
  <si>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</si>
  <si>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</si>
  <si>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</si>
  <si>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</si>
  <si>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</si>
  <si>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</si>
  <si>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</si>
  <si>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</si>
  <si>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</si>
  <si>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</si>
  <si>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</si>
  <si>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Svoboda František</t>
  </si>
  <si>
    <t>Břečka Radek</t>
  </si>
  <si>
    <t>Napomínání hráčů za nesportovní chování či vyloučení ze startu:</t>
  </si>
  <si>
    <t>Různé:</t>
  </si>
  <si>
    <t>Břečka Radek, Šmýd Michal - první starty náhradníků</t>
  </si>
  <si>
    <t xml:space="preserve">Datum a podpis rozhodčího:  </t>
  </si>
  <si>
    <t>19.2.2022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</si>
</sst>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80</v>
      </c>
      <c r="E8" s="12">
        <v>45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25</v>
      </c>
      <c r="P8" s="12">
        <v>4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108</v>
      </c>
      <c r="O9" s="18">
        <v>25</v>
      </c>
      <c r="P9" s="18">
        <v>5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54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80</v>
      </c>
      <c r="O10" s="18">
        <v>36</v>
      </c>
      <c r="P10" s="18">
        <v>4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21</v>
      </c>
      <c r="P11" s="23">
        <v>4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21456</v>
      </c>
      <c r="B12" s="97"/>
      <c r="C12" s="26" t="s">
        <v>17</v>
      </c>
      <c r="D12" s="27">
        <f>IF(ISNUMBER($G12),SUM(D8:D11),"")</f>
        <v>362</v>
      </c>
      <c r="E12" s="28">
        <f>IF(ISNUMBER($G12),SUM(E8:E11),"")</f>
        <v>188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4</v>
      </c>
      <c r="I12" s="99"/>
      <c r="K12" s="96">
        <v>24556</v>
      </c>
      <c r="L12" s="97"/>
      <c r="M12" s="26" t="s">
        <v>17</v>
      </c>
      <c r="N12" s="27">
        <f>IF(ISNUMBER($G12),SUM(N8:N11),"")</f>
        <v>370</v>
      </c>
      <c r="O12" s="28">
        <f>IF(ISNUMBER($G12),SUM(O8:O11),"")</f>
        <v>107</v>
      </c>
      <c r="P12" s="28">
        <f>IF(ISNUMBER($G12),SUM(P8:P11),"")</f>
        <v>17</v>
      </c>
      <c r="Q12" s="29">
        <f>IF(SUM($G8:$G11)+SUM($Q8:$Q11)&gt;0,SUM(Q8:Q11),"")</f>
        <v>477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53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97</v>
      </c>
      <c r="O13" s="12">
        <v>44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35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36</v>
      </c>
      <c r="P14" s="18">
        <v>2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84</v>
      </c>
      <c r="E15" s="18">
        <v>44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84</v>
      </c>
      <c r="O15" s="18">
        <v>60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45</v>
      </c>
      <c r="P16" s="23">
        <v>0</v>
      </c>
      <c r="Q16" s="24">
        <f>IF(AND(ISBLANK(N16),ISBLANK(O16)),"",N16+O16)</f>
        <v>137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18969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176</v>
      </c>
      <c r="F17" s="28">
        <f>IF(ISNUMBER($G17),SUM(F13:F16),"")</f>
        <v>5</v>
      </c>
      <c r="G17" s="29">
        <f>IF(SUM($G13:$G16)+SUM($Q13:$Q16)&gt;0,SUM(G13:G16),"")</f>
        <v>536</v>
      </c>
      <c r="H17" s="27">
        <f>IF(ISNUMBER($G17),SUM(H13:H16),"")</f>
        <v>1.5</v>
      </c>
      <c r="I17" s="99"/>
      <c r="K17" s="96">
        <v>8463</v>
      </c>
      <c r="L17" s="97"/>
      <c r="M17" s="26" t="s">
        <v>17</v>
      </c>
      <c r="N17" s="27">
        <f>IF(ISNUMBER($G17),SUM(N13:N16),"")</f>
        <v>370</v>
      </c>
      <c r="O17" s="28">
        <f>IF(ISNUMBER($G17),SUM(O13:O16),"")</f>
        <v>185</v>
      </c>
      <c r="P17" s="28">
        <f>IF(ISNUMBER($G17),SUM(P13:P16),"")</f>
        <v>3</v>
      </c>
      <c r="Q17" s="29">
        <f>IF(SUM($G13:$G16)+SUM($Q13:$Q16)&gt;0,SUM(Q13:Q16),"")</f>
        <v>555</v>
      </c>
      <c r="R17" s="27">
        <f>IF(ISNUMBER($G17),SUM(R13:R16),"")</f>
        <v>2.5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93</v>
      </c>
      <c r="E18" s="12">
        <v>45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86</v>
      </c>
      <c r="O18" s="12">
        <v>35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109</v>
      </c>
      <c r="E19" s="18">
        <v>63</v>
      </c>
      <c r="F19" s="18">
        <v>0</v>
      </c>
      <c r="G19" s="19">
        <f>IF(AND(ISBLANK(D19),ISBLANK(E19)),"",D19+E19)</f>
        <v>172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96</v>
      </c>
      <c r="E20" s="18">
        <v>49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88</v>
      </c>
      <c r="O20" s="18">
        <v>54</v>
      </c>
      <c r="P20" s="18">
        <v>1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45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108</v>
      </c>
      <c r="O21" s="23">
        <v>63</v>
      </c>
      <c r="P21" s="23">
        <v>3</v>
      </c>
      <c r="Q21" s="24">
        <f>IF(AND(ISBLANK(N21),ISBLANK(O21)),"",N21+O21)</f>
        <v>171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391</v>
      </c>
      <c r="E22" s="28">
        <f>IF(ISNUMBER($G22),SUM(E18:E21),"")</f>
        <v>202</v>
      </c>
      <c r="F22" s="28">
        <f>IF(ISNUMBER($G22),SUM(F18:F21),"")</f>
        <v>2</v>
      </c>
      <c r="G22" s="29">
        <f>IF(SUM($G18:$G21)+SUM($Q18:$Q21)&gt;0,SUM(G18:G21),"")</f>
        <v>593</v>
      </c>
      <c r="H22" s="27">
        <f>IF(ISNUMBER($G22),SUM(H18:H21),"")</f>
        <v>3</v>
      </c>
      <c r="I22" s="99"/>
      <c r="K22" s="96">
        <v>16869</v>
      </c>
      <c r="L22" s="97"/>
      <c r="M22" s="26" t="s">
        <v>17</v>
      </c>
      <c r="N22" s="27">
        <f>IF(ISNUMBER($G22),SUM(N18:N21),"")</f>
        <v>381</v>
      </c>
      <c r="O22" s="28">
        <f>IF(ISNUMBER($G22),SUM(O18:O21),"")</f>
        <v>188</v>
      </c>
      <c r="P22" s="28">
        <f>IF(ISNUMBER($G22),SUM(P18:P21),"")</f>
        <v>7</v>
      </c>
      <c r="Q22" s="29">
        <f>IF(SUM($G18:$G21)+SUM($Q18:$Q21)&gt;0,SUM(Q18:Q21),"")</f>
        <v>569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88</v>
      </c>
      <c r="E23" s="12">
        <v>41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100</v>
      </c>
      <c r="O23" s="12">
        <v>42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35</v>
      </c>
      <c r="F24" s="18">
        <v>1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41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98</v>
      </c>
      <c r="E25" s="18">
        <v>61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92</v>
      </c>
      <c r="O25" s="18">
        <v>49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44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15455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173</v>
      </c>
      <c r="F27" s="28">
        <f>IF(ISNUMBER($G27),SUM(F23:F26),"")</f>
        <v>5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25878</v>
      </c>
      <c r="L27" s="97"/>
      <c r="M27" s="26" t="s">
        <v>17</v>
      </c>
      <c r="N27" s="27">
        <f>IF(ISNUMBER($G27),SUM(N23:N26),"")</f>
        <v>397</v>
      </c>
      <c r="O27" s="28">
        <f>IF(ISNUMBER($G27),SUM(O23:O26),"")</f>
        <v>176</v>
      </c>
      <c r="P27" s="28">
        <f>IF(ISNUMBER($G27),SUM(P23:P26),"")</f>
        <v>5</v>
      </c>
      <c r="Q27" s="29">
        <f>IF(SUM($G23:$G26)+SUM($Q23:$Q26)&gt;0,SUM(Q23:Q26),"")</f>
        <v>573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96</v>
      </c>
      <c r="E28" s="12">
        <v>44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87</v>
      </c>
      <c r="O28" s="12">
        <v>53</v>
      </c>
      <c r="P28" s="12">
        <v>0</v>
      </c>
      <c r="Q28" s="13">
        <f>IF(AND(ISBLANK(N28),ISBLANK(O28)),"",N28+O28)</f>
        <v>140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52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106</v>
      </c>
      <c r="O29" s="18">
        <v>36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27</v>
      </c>
      <c r="F30" s="18">
        <v>4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48</v>
      </c>
      <c r="P30" s="18">
        <v>1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36</v>
      </c>
      <c r="P31" s="23">
        <v>0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385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561</v>
      </c>
      <c r="H32" s="27">
        <f>IF(ISNUMBER($G32),SUM(H28:H31),"")</f>
        <v>2.5</v>
      </c>
      <c r="I32" s="99"/>
      <c r="K32" s="96">
        <v>22996</v>
      </c>
      <c r="L32" s="97"/>
      <c r="M32" s="26" t="s">
        <v>17</v>
      </c>
      <c r="N32" s="27">
        <f>IF(ISNUMBER($G32),SUM(N28:N31),"")</f>
        <v>370</v>
      </c>
      <c r="O32" s="28">
        <f>IF(ISNUMBER($G32),SUM(O28:O31),"")</f>
        <v>173</v>
      </c>
      <c r="P32" s="28">
        <f>IF(ISNUMBER($G32),SUM(P28:P31),"")</f>
        <v>3</v>
      </c>
      <c r="Q32" s="29">
        <f>IF(SUM($G28:$G31)+SUM($Q28:$Q31)&gt;0,SUM(Q28:Q31),"")</f>
        <v>543</v>
      </c>
      <c r="R32" s="27">
        <f>IF(ISNUMBER($G32),SUM(R28:R31),"")</f>
        <v>1.5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102</v>
      </c>
      <c r="E33" s="12">
        <v>36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27</v>
      </c>
      <c r="P33" s="12">
        <v>3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43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36</v>
      </c>
      <c r="P34" s="18">
        <v>3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54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93</v>
      </c>
      <c r="O35" s="18">
        <v>43</v>
      </c>
      <c r="P35" s="18">
        <v>2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36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42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378</v>
      </c>
      <c r="E37" s="28">
        <f>IF(ISNUMBER($G37),SUM(E33:E36),"")</f>
        <v>169</v>
      </c>
      <c r="F37" s="28">
        <f>IF(ISNUMBER($G37),SUM(F33:F36),"")</f>
        <v>3</v>
      </c>
      <c r="G37" s="29">
        <f>IF(SUM($G33:$G36)+SUM($Q33:$Q36)&gt;0,SUM(G33:G36),"")</f>
        <v>547</v>
      </c>
      <c r="H37" s="27">
        <f>IF(ISNUMBER($G37),SUM(H33:H36),"")</f>
        <v>3</v>
      </c>
      <c r="I37" s="99"/>
      <c r="K37" s="96">
        <v>18060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148</v>
      </c>
      <c r="P37" s="28">
        <f>IF(ISNUMBER($G37),SUM(P33:P36),"")</f>
        <v>8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2249</v>
      </c>
      <c r="E39" s="34">
        <f>IF(ISNUMBER($G39),SUM(E12,E17,E22,E27,E32,E37),"")</f>
        <v>1084</v>
      </c>
      <c r="F39" s="34">
        <f>IF(ISNUMBER($G39),SUM(F12,F17,F22,F27,F32,F37),"")</f>
        <v>23</v>
      </c>
      <c r="G39" s="35">
        <f>IF(SUM($G$8:$G$37)+SUM($Q$8:$Q$37)&gt;0,SUM(G12,G17,G22,G27,G32,G37),"")</f>
        <v>3333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2258</v>
      </c>
      <c r="O39" s="34">
        <f>IF(ISNUMBER($G39),SUM(O12,O17,O22,O27,O32,O37),"")</f>
        <v>977</v>
      </c>
      <c r="P39" s="34">
        <f>IF(ISNUMBER($G39),SUM(P12,P17,P22,P27,P32,P37),"")</f>
        <v>43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Vracov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67</v>
      </c>
      <c r="M57" s="73"/>
      <c r="N57" s="63">
        <v>8249</v>
      </c>
      <c r="O57" s="72" t="s">
        <v>68</v>
      </c>
      <c r="P57" s="75"/>
      <c r="Q57" s="75"/>
      <c r="R57" s="73"/>
      <c r="S57" s="65">
        <v>24556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2022-02-19T16:35:03Z</dcterms:modified>
</cp:coreProperties>
</file>